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TELIER FADA\SynologyDrive\01_ Projets en cours\2406_ IRA\03_ Etudes\05_ DCE\99_ Remise\PE\"/>
    </mc:Choice>
  </mc:AlternateContent>
  <xr:revisionPtr revIDLastSave="0" documentId="13_ncr:9_{32D60184-6B2B-465D-8420-5178ABB3DAD6}" xr6:coauthVersionLast="47" xr6:coauthVersionMax="47" xr10:uidLastSave="{00000000-0000-0000-0000-000000000000}"/>
  <bookViews>
    <workbookView xWindow="-120" yWindow="-120" windowWidth="29040" windowHeight="15840" tabRatio="680" xr2:uid="{05C6BBB7-514D-4C3D-84F5-F725A988AB45}"/>
  </bookViews>
  <sheets>
    <sheet name="02_ ETANCH" sheetId="3" r:id="rId1"/>
  </sheets>
  <definedNames>
    <definedName name="__xleta.OR">#N/A</definedName>
    <definedName name="Excel_BuiltIn_Print_Area" localSheetId="0">'02_ ETANCH'!$A$1:$G$36</definedName>
    <definedName name="Excel_BuiltIn_Print_Titles" localSheetId="0">'02_ ETANCH'!$1:$5</definedName>
    <definedName name="_xlnm.Print_Area" localSheetId="0">'02_ ETANCH'!$A$1:$G$34</definedName>
  </definedNames>
  <calcPr calcId="191029" fullCalcOnLoad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3" l="1"/>
  <c r="G7" i="3"/>
  <c r="G14" i="3" s="1"/>
  <c r="G8" i="3"/>
  <c r="G9" i="3"/>
  <c r="G10" i="3"/>
  <c r="G11" i="3"/>
  <c r="G17" i="3"/>
  <c r="G21" i="3" s="1"/>
  <c r="G18" i="3"/>
  <c r="G19" i="3"/>
  <c r="G24" i="3"/>
  <c r="G25" i="3"/>
  <c r="G26" i="3" s="1"/>
  <c r="G29" i="3"/>
  <c r="G30" i="3"/>
  <c r="G32" i="3" s="1"/>
  <c r="G69" i="3"/>
  <c r="G34" i="3" l="1"/>
</calcChain>
</file>

<file path=xl/sharedStrings.xml><?xml version="1.0" encoding="utf-8"?>
<sst xmlns="http://schemas.openxmlformats.org/spreadsheetml/2006/main" count="57" uniqueCount="46">
  <si>
    <t>M. d'Ouvrage :</t>
  </si>
  <si>
    <t>Opération :</t>
  </si>
  <si>
    <t>Désignation</t>
  </si>
  <si>
    <t>U</t>
  </si>
  <si>
    <t>Quantité</t>
  </si>
  <si>
    <t>Prix Unitaire</t>
  </si>
  <si>
    <t>Prix Total</t>
  </si>
  <si>
    <t>Ens</t>
  </si>
  <si>
    <t>Prise de possession du chantier</t>
  </si>
  <si>
    <t>Moyens de levage</t>
  </si>
  <si>
    <t>Etudes et plans d'exécution</t>
  </si>
  <si>
    <t>Dossier des ouvrages exécutés</t>
  </si>
  <si>
    <t>m²</t>
  </si>
  <si>
    <t>Date :
Septembre 2025</t>
  </si>
  <si>
    <t>IRA</t>
  </si>
  <si>
    <t>Rénovation et aménagement paysager de la toiture terrasse de l'IRA de Lille</t>
  </si>
  <si>
    <t>GÉNÉRALITÉS</t>
  </si>
  <si>
    <t>Implantation générale</t>
  </si>
  <si>
    <t>Participation au compte prorata</t>
  </si>
  <si>
    <t>SOUS – TOTAL GÉNÉRALITÉS HT</t>
  </si>
  <si>
    <t>u.</t>
  </si>
  <si>
    <t>mL</t>
  </si>
  <si>
    <t>TOTAL TRAVAUX HT</t>
  </si>
  <si>
    <t>LOT 02</t>
  </si>
  <si>
    <t>COUVERTURE ETANCHÉITÉ</t>
  </si>
  <si>
    <t>2.1.1</t>
  </si>
  <si>
    <t>Dépose étanchéité existante cps étanchéité provisoire</t>
  </si>
  <si>
    <t>2.1.2</t>
  </si>
  <si>
    <t>Etanchéité isolée</t>
  </si>
  <si>
    <t>2.1.3</t>
  </si>
  <si>
    <t>Couvertine</t>
  </si>
  <si>
    <t xml:space="preserve"> SOUS - TOTAL COUVERTURE ETANCHÉITÉE HT</t>
  </si>
  <si>
    <t>TRAITEMENT DES EP</t>
  </si>
  <si>
    <t>2.2.1</t>
  </si>
  <si>
    <t>Descentes EP acier inox, cps toutes fixations, accessoires (coudes pour deversement dans citerne, crapaudines, etc…) r+4</t>
  </si>
  <si>
    <t>2,2,2</t>
  </si>
  <si>
    <t>Adaptation DEP existante r+2</t>
  </si>
  <si>
    <t xml:space="preserve"> SOUS - TOTAL TRAITEMENT DES EP HT</t>
  </si>
  <si>
    <t>TRAVAUX DIVERS</t>
  </si>
  <si>
    <t>3.2.1</t>
  </si>
  <si>
    <t>crosse sortie de toiture</t>
  </si>
  <si>
    <t>3.2.2</t>
  </si>
  <si>
    <t>Potelets d'ancrage</t>
  </si>
  <si>
    <t>Potelets inox</t>
  </si>
  <si>
    <t>%</t>
  </si>
  <si>
    <t>DCE
DPGF
sept.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</si>
</sst>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 * #,##0.00_)[$€]_ ;_ * \(#,##0.00\)[$€]_ ;_ * \-??_)[$€]_ ;_ @_ "/>
    <numFmt numFmtId="165" formatCode="_-* #,##0.00\ [$€]_-;\-* #,##0.00\ [$€]_-;_-* \-??\ [$€]_-;_-@_-"/>
    <numFmt numFmtId="166" formatCode="_-* #,##0.00\ [$€-1]_-;\-* #,##0.00\ [$€-1]_-;_-* \-??\ [$€-1]_-"/>
    <numFmt numFmtId="167" formatCode="_-* #,##0.00\ _F_-;\-* #,##0.00\ _F_-;_-* \-??\ _F_-;_-@_-"/>
    <numFmt numFmtId="168" formatCode="_ * #,##0.00_)_F_ ;_ * \(#,##0.00\)_F_ ;_ * \-??_)_F_ ;_ @_ "/>
    <numFmt numFmtId="169" formatCode="_-* #,##0.00_-;\-* #,##0.00_-;_-* \-??_-;_-@_-"/>
    <numFmt numFmtId="170" formatCode="_-* #,##0.00\ _€_-;\-* #,##0.00\ _€_-;_-* \-??\ _€_-;_-@_-"/>
    <numFmt numFmtId="171" formatCode="_-* #,##0.00&quot; F&quot;_-;\-* #,##0.00&quot; F&quot;_-;_-* \-??&quot; F&quot;_-;_-@_-"/>
    <numFmt numFmtId="172" formatCode="_ * #,##0.00_)\F_ ;_ * \(#,##0.00&quot;)F&quot;_ ;_ * \-??_)\F_ ;_ @_ "/>
    <numFmt numFmtId="173" formatCode="_-* #,##0.00&quot; €&quot;_-;\-* #,##0.00&quot; €&quot;_-;_-* \-??&quot; €&quot;_-;_-@_-"/>
    <numFmt numFmtId="174" formatCode="#,##0.00&quot; F&quot;;[Red]\-#,##0.00&quot; F&quot;"/>
    <numFmt numFmtId="175" formatCode="#,##0.00&quot; F&quot;;\-#,##0.00&quot; F&quot;"/>
    <numFmt numFmtId="176" formatCode="_ * #,##0.000_)_F_ ;_ * \(#,##0.000\)_F_ ;_ * \-??_)_F_ ;_ @_ "/>
    <numFmt numFmtId="177" formatCode="#,##0.00&quot; €&quot;"/>
    <numFmt numFmtId="179" formatCode="#,##0.00\ [$€-40C];[Red]\-#,##0.00\ [$€-40C]"/>
    <numFmt numFmtId="180" formatCode="#,##0.00&quot; €&quot;;[Red]\-#,##0.00&quot; €&quot;"/>
  </numFmts>
  <fonts count="16">
    <font>
      <sz val="10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u/>
      <sz val="10"/>
      <color indexed="12"/>
      <name val="Times New Roman"/>
      <family val="1"/>
    </font>
    <font>
      <sz val="11"/>
      <color indexed="8"/>
      <name val="Aptos Narrow"/>
      <family val="2"/>
    </font>
    <font>
      <sz val="10"/>
      <color indexed="8"/>
      <name val="Arial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sz val="11"/>
      <color indexed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0"/>
      <color indexed="10"/>
      <name val="Arial"/>
      <family val="2"/>
      <charset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77">
    <xf numFmtId="0" fontId="0" fillId="0" borderId="0"/>
    <xf numFmtId="49" fontId="1" fillId="2" borderId="0">
      <alignment horizontal="left" vertical="top" wrapText="1"/>
    </xf>
    <xf numFmtId="49" fontId="2" fillId="2" borderId="0">
      <alignment horizontal="left" vertical="top" wrapText="1"/>
    </xf>
    <xf numFmtId="164" fontId="15" fillId="0" borderId="0" applyFill="0" applyBorder="0" applyAlignment="0" applyProtection="0"/>
    <xf numFmtId="165" fontId="15" fillId="0" borderId="0" applyFill="0" applyBorder="0" applyAlignment="0" applyProtection="0"/>
    <xf numFmtId="164" fontId="15" fillId="0" borderId="0" applyFill="0" applyBorder="0" applyAlignment="0" applyProtection="0"/>
    <xf numFmtId="164" fontId="15" fillId="0" borderId="0" applyFill="0" applyBorder="0" applyAlignment="0" applyProtection="0"/>
    <xf numFmtId="164" fontId="15" fillId="0" borderId="0" applyFill="0" applyBorder="0" applyAlignment="0" applyProtection="0"/>
    <xf numFmtId="164" fontId="15" fillId="0" borderId="0" applyFill="0" applyBorder="0" applyAlignment="0" applyProtection="0"/>
    <xf numFmtId="164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4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166" fontId="15" fillId="0" borderId="0" applyFill="0" applyBorder="0" applyAlignment="0" applyProtection="0"/>
    <xf numFmtId="0" fontId="3" fillId="0" borderId="0" applyNumberFormat="0" applyFill="0" applyBorder="0" applyAlignment="0" applyProtection="0"/>
    <xf numFmtId="168" fontId="15" fillId="0" borderId="0" applyFill="0" applyBorder="0" applyAlignment="0" applyProtection="0"/>
    <xf numFmtId="167" fontId="15" fillId="0" borderId="0" applyFill="0" applyBorder="0" applyAlignment="0" applyProtection="0"/>
    <xf numFmtId="168" fontId="15" fillId="0" borderId="0" applyFill="0" applyBorder="0" applyAlignment="0" applyProtection="0"/>
    <xf numFmtId="167" fontId="15" fillId="0" borderId="0" applyFill="0" applyBorder="0" applyAlignment="0" applyProtection="0"/>
    <xf numFmtId="169" fontId="15" fillId="0" borderId="0" applyFill="0" applyBorder="0" applyAlignment="0" applyProtection="0"/>
    <xf numFmtId="170" fontId="15" fillId="0" borderId="0" applyFill="0" applyBorder="0" applyAlignment="0" applyProtection="0"/>
    <xf numFmtId="170" fontId="15" fillId="0" borderId="0" applyFill="0" applyBorder="0" applyAlignment="0" applyProtection="0"/>
    <xf numFmtId="169" fontId="15" fillId="0" borderId="0" applyFill="0" applyBorder="0" applyAlignment="0" applyProtection="0"/>
    <xf numFmtId="168" fontId="15" fillId="0" borderId="0" applyFill="0" applyBorder="0" applyAlignment="0" applyProtection="0"/>
    <xf numFmtId="171" fontId="15" fillId="0" borderId="0" applyFill="0" applyBorder="0" applyAlignment="0" applyProtection="0"/>
    <xf numFmtId="172" fontId="15" fillId="0" borderId="0" applyFill="0" applyBorder="0" applyAlignment="0" applyProtection="0"/>
    <xf numFmtId="171" fontId="15" fillId="0" borderId="0" applyFill="0" applyBorder="0" applyAlignment="0" applyProtection="0"/>
    <xf numFmtId="172" fontId="15" fillId="0" borderId="0" applyFill="0" applyBorder="0" applyAlignment="0" applyProtection="0"/>
    <xf numFmtId="173" fontId="15" fillId="0" borderId="0" applyFill="0" applyBorder="0" applyAlignment="0" applyProtection="0"/>
    <xf numFmtId="173" fontId="15" fillId="0" borderId="0" applyFill="0" applyBorder="0" applyAlignment="0" applyProtection="0"/>
    <xf numFmtId="174" fontId="15" fillId="0" borderId="0" applyFill="0" applyBorder="0" applyAlignment="0" applyProtection="0"/>
    <xf numFmtId="173" fontId="15" fillId="0" borderId="0" applyFill="0" applyBorder="0" applyAlignment="0" applyProtection="0"/>
    <xf numFmtId="173" fontId="15" fillId="0" borderId="0" applyFill="0" applyBorder="0" applyAlignment="0" applyProtection="0"/>
    <xf numFmtId="173" fontId="15" fillId="0" borderId="0" applyFill="0" applyBorder="0" applyAlignment="0" applyProtection="0"/>
    <xf numFmtId="173" fontId="15" fillId="0" borderId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5" fillId="0" borderId="0" applyNumberFormat="0" applyBorder="0" applyProtection="0"/>
    <xf numFmtId="175" fontId="6" fillId="0" borderId="1"/>
    <xf numFmtId="0" fontId="15" fillId="0" borderId="0"/>
    <xf numFmtId="0" fontId="7" fillId="0" borderId="0"/>
    <xf numFmtId="0" fontId="15" fillId="0" borderId="0"/>
    <xf numFmtId="0" fontId="4" fillId="0" borderId="0"/>
    <xf numFmtId="0" fontId="7" fillId="0" borderId="0"/>
    <xf numFmtId="0" fontId="4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4" fillId="0" borderId="0"/>
    <xf numFmtId="0" fontId="15" fillId="0" borderId="0" applyNumberFormat="0" applyFill="0" applyBorder="0" applyAlignment="0" applyProtection="0"/>
    <xf numFmtId="0" fontId="15" fillId="0" borderId="0"/>
    <xf numFmtId="0" fontId="9" fillId="0" borderId="0" applyNumberFormat="0" applyBorder="0" applyProtection="0"/>
    <xf numFmtId="0" fontId="15" fillId="0" borderId="0"/>
    <xf numFmtId="0" fontId="15" fillId="0" borderId="0"/>
    <xf numFmtId="0" fontId="7" fillId="0" borderId="0"/>
    <xf numFmtId="0" fontId="4" fillId="0" borderId="0"/>
    <xf numFmtId="0" fontId="4" fillId="0" borderId="0"/>
    <xf numFmtId="0" fontId="4" fillId="0" borderId="0"/>
    <xf numFmtId="9" fontId="15" fillId="0" borderId="0" applyFill="0" applyBorder="0" applyAlignment="0" applyProtection="0"/>
    <xf numFmtId="49" fontId="10" fillId="2" borderId="0">
      <alignment horizontal="justify" vertical="top" wrapText="1"/>
    </xf>
  </cellStyleXfs>
  <cellXfs count="55">
    <xf numFmtId="0" fontId="0" fillId="0" borderId="0" xfId="0"/>
    <xf numFmtId="2" fontId="0" fillId="0" borderId="2" xfId="28" applyNumberFormat="1" applyFont="1" applyFill="1" applyBorder="1" applyAlignment="1" applyProtection="1">
      <alignment horizontal="center"/>
    </xf>
    <xf numFmtId="0" fontId="12" fillId="0" borderId="0" xfId="46" applyFont="1" applyAlignment="1">
      <alignment wrapText="1"/>
    </xf>
    <xf numFmtId="0" fontId="12" fillId="0" borderId="0" xfId="46" applyFont="1"/>
    <xf numFmtId="0" fontId="13" fillId="0" borderId="0" xfId="0" applyFont="1" applyAlignment="1">
      <alignment horizontal="center" vertical="center"/>
    </xf>
    <xf numFmtId="176" fontId="13" fillId="0" borderId="0" xfId="26" applyNumberFormat="1" applyFont="1" applyFill="1" applyBorder="1" applyAlignment="1" applyProtection="1">
      <alignment horizontal="center" vertical="center"/>
    </xf>
    <xf numFmtId="177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2" fillId="0" borderId="3" xfId="0" applyFont="1" applyBorder="1"/>
    <xf numFmtId="0" fontId="0" fillId="0" borderId="3" xfId="0" applyFont="1" applyBorder="1"/>
    <xf numFmtId="0" fontId="0" fillId="0" borderId="3" xfId="0" applyFont="1" applyBorder="1" applyAlignment="1">
      <alignment horizontal="center"/>
    </xf>
    <xf numFmtId="1" fontId="0" fillId="0" borderId="3" xfId="26" applyNumberFormat="1" applyFont="1" applyFill="1" applyBorder="1" applyAlignment="1" applyProtection="1">
      <alignment horizontal="center"/>
    </xf>
    <xf numFmtId="180" fontId="0" fillId="0" borderId="4" xfId="0" applyNumberFormat="1" applyBorder="1" applyAlignment="1">
      <alignment vertical="center"/>
    </xf>
    <xf numFmtId="180" fontId="0" fillId="0" borderId="3" xfId="0" applyNumberFormat="1" applyBorder="1" applyAlignment="1">
      <alignment vertical="center"/>
    </xf>
    <xf numFmtId="0" fontId="12" fillId="0" borderId="3" xfId="0" applyFont="1" applyBorder="1" applyAlignment="1">
      <alignment horizontal="center"/>
    </xf>
    <xf numFmtId="176" fontId="12" fillId="0" borderId="3" xfId="26" applyNumberFormat="1" applyFont="1" applyFill="1" applyBorder="1" applyAlignment="1" applyProtection="1">
      <alignment horizontal="center"/>
    </xf>
    <xf numFmtId="177" fontId="12" fillId="0" borderId="3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12" fillId="0" borderId="3" xfId="46" applyFont="1" applyBorder="1"/>
    <xf numFmtId="0" fontId="13" fillId="0" borderId="3" xfId="46" applyFont="1" applyBorder="1" applyAlignment="1">
      <alignment horizontal="right"/>
    </xf>
    <xf numFmtId="0" fontId="12" fillId="0" borderId="3" xfId="46" applyFont="1" applyBorder="1" applyAlignment="1">
      <alignment horizontal="center"/>
    </xf>
    <xf numFmtId="177" fontId="13" fillId="0" borderId="3" xfId="46" applyNumberFormat="1" applyFont="1" applyBorder="1" applyAlignment="1">
      <alignment horizontal="center"/>
    </xf>
    <xf numFmtId="177" fontId="14" fillId="0" borderId="3" xfId="46" applyNumberFormat="1" applyFont="1" applyBorder="1" applyAlignment="1">
      <alignment horizontal="center"/>
    </xf>
    <xf numFmtId="0" fontId="12" fillId="0" borderId="3" xfId="0" applyFont="1" applyBorder="1" applyAlignment="1">
      <alignment horizontal="right"/>
    </xf>
    <xf numFmtId="4" fontId="12" fillId="0" borderId="3" xfId="26" applyNumberFormat="1" applyFont="1" applyFill="1" applyBorder="1" applyAlignment="1" applyProtection="1">
      <alignment horizontal="center"/>
    </xf>
    <xf numFmtId="0" fontId="13" fillId="0" borderId="3" xfId="46" applyFont="1" applyBorder="1"/>
    <xf numFmtId="0" fontId="13" fillId="0" borderId="3" xfId="46" applyFont="1" applyBorder="1" applyAlignment="1">
      <alignment horizontal="left"/>
    </xf>
    <xf numFmtId="0" fontId="12" fillId="0" borderId="3" xfId="0" applyFont="1" applyBorder="1" applyAlignment="1">
      <alignment horizontal="right" wrapText="1"/>
    </xf>
    <xf numFmtId="0" fontId="12" fillId="0" borderId="3" xfId="0" applyFont="1" applyBorder="1" applyAlignment="1">
      <alignment horizontal="left" vertical="top" wrapText="1"/>
    </xf>
    <xf numFmtId="0" fontId="12" fillId="0" borderId="5" xfId="46" applyFont="1" applyBorder="1"/>
    <xf numFmtId="0" fontId="13" fillId="3" borderId="5" xfId="46" applyFont="1" applyFill="1" applyBorder="1"/>
    <xf numFmtId="0" fontId="12" fillId="3" borderId="5" xfId="46" applyFont="1" applyFill="1" applyBorder="1"/>
    <xf numFmtId="0" fontId="12" fillId="3" borderId="5" xfId="46" applyFont="1" applyFill="1" applyBorder="1" applyAlignment="1">
      <alignment horizontal="center"/>
    </xf>
    <xf numFmtId="179" fontId="13" fillId="3" borderId="5" xfId="46" applyNumberFormat="1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176" fontId="12" fillId="0" borderId="0" xfId="26" applyNumberFormat="1" applyFont="1" applyFill="1" applyBorder="1" applyAlignment="1" applyProtection="1"/>
    <xf numFmtId="177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2" fillId="0" borderId="0" xfId="0" applyFont="1" applyBorder="1"/>
    <xf numFmtId="177" fontId="12" fillId="0" borderId="0" xfId="0" applyNumberFormat="1" applyFont="1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177" fontId="12" fillId="0" borderId="0" xfId="0" applyNumberFormat="1" applyFont="1" applyBorder="1"/>
    <xf numFmtId="0" fontId="12" fillId="0" borderId="3" xfId="0" applyFont="1" applyBorder="1" applyAlignment="1">
      <alignment wrapText="1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/>
    <xf numFmtId="0" fontId="15" fillId="0" borderId="2" xfId="55" applyBorder="1" applyAlignment="1">
      <alignment horizontal="center"/>
    </xf>
    <xf numFmtId="0" fontId="11" fillId="0" borderId="6" xfId="46" applyFont="1" applyBorder="1"/>
    <xf numFmtId="0" fontId="13" fillId="0" borderId="0" xfId="0" applyFont="1" applyBorder="1" applyAlignment="1">
      <alignment horizontal="center" vertical="center"/>
    </xf>
    <xf numFmtId="14" fontId="12" fillId="0" borderId="0" xfId="46" applyNumberFormat="1" applyFont="1" applyBorder="1" applyAlignment="1">
      <alignment horizontal="left" vertical="center" wrapText="1"/>
    </xf>
    <xf numFmtId="0" fontId="13" fillId="0" borderId="0" xfId="46" applyFont="1" applyBorder="1" applyAlignment="1">
      <alignment horizontal="center" vertical="center" wrapText="1"/>
    </xf>
    <xf numFmtId="0" fontId="12" fillId="0" borderId="0" xfId="46" applyFont="1" applyBorder="1" applyAlignment="1">
      <alignment horizontal="left"/>
    </xf>
    <xf numFmtId="0" fontId="13" fillId="4" borderId="0" xfId="46" applyFont="1" applyFill="1" applyBorder="1" applyAlignment="1">
      <alignment horizontal="center"/>
    </xf>
    <xf numFmtId="0" fontId="11" fillId="4" borderId="0" xfId="46" applyFont="1" applyFill="1" applyBorder="1" applyAlignment="1">
      <alignment horizontal="center" vertical="center"/>
    </xf>
  </cellXfs>
  <cellStyles count="77">
    <cellStyle name="Chap 1" xfId="1" xr:uid="{DD6C0787-C9BD-4932-A41E-2691D7ED7988}"/>
    <cellStyle name="Chap 2" xfId="2" xr:uid="{0C8DC9BA-3F8D-4E24-8770-D784374D7355}"/>
    <cellStyle name="Euro" xfId="3" xr:uid="{BF3C80FF-32DD-4DE9-B8D6-2A2F1824E620}"/>
    <cellStyle name="Euro 10" xfId="4" xr:uid="{E02BF649-3DF4-49F0-8A15-FF61FFF41D63}"/>
    <cellStyle name="Euro 2" xfId="5" xr:uid="{EA9A0A53-2800-433D-BA4A-C0F0E7AFFE5B}"/>
    <cellStyle name="Euro 2 2" xfId="6" xr:uid="{4FBB9528-3B7B-48A9-8733-004E108F59E2}"/>
    <cellStyle name="Euro 2 2 2" xfId="7" xr:uid="{A59E7F41-D1EE-4741-978F-E868077C79A0}"/>
    <cellStyle name="Euro 2 2 2 2" xfId="8" xr:uid="{101F7481-405C-4931-91F7-582F3973B711}"/>
    <cellStyle name="Euro 2 3" xfId="9" xr:uid="{23B50D3F-4247-4081-ABAF-CE7DB5B2B894}"/>
    <cellStyle name="Euro 3" xfId="10" xr:uid="{921A8F50-AD52-49EA-A6EE-7FEDF3D51F65}"/>
    <cellStyle name="Euro 3 2" xfId="11" xr:uid="{F5F25E99-EDC8-4BBD-90DD-AB22E0ABEB78}"/>
    <cellStyle name="Euro 3 2 2" xfId="12" xr:uid="{90EEFCFC-2D4F-4FF6-8C7F-D3B0A76C7C23}"/>
    <cellStyle name="Euro 4" xfId="13" xr:uid="{058302D1-0002-4BA1-B691-9111DDB8CC74}"/>
    <cellStyle name="Euro 4 2" xfId="14" xr:uid="{26307C15-F74B-4844-903D-57C5F7023CE1}"/>
    <cellStyle name="Euro 5" xfId="15" xr:uid="{69D98C4C-6B6A-4AF0-9674-097E00A7D10B}"/>
    <cellStyle name="Euro 5 2" xfId="16" xr:uid="{B37B50B9-1DAA-48D4-902A-DAB9A72F004C}"/>
    <cellStyle name="Euro 6" xfId="17" xr:uid="{CD49C7E8-C338-449E-8E7A-EB2E1FB29520}"/>
    <cellStyle name="Euro 6 2" xfId="18" xr:uid="{17129909-A378-4C8B-B17A-91950ED399B4}"/>
    <cellStyle name="Euro 7" xfId="19" xr:uid="{18B27AA9-DBBD-4556-ADF9-C52347B26D1D}"/>
    <cellStyle name="Euro 7 2" xfId="20" xr:uid="{A59DAE89-F11E-43A9-88B1-7039BED8F98C}"/>
    <cellStyle name="Euro 8" xfId="21" xr:uid="{A0158BB3-7C40-4E28-A16F-46A7D0612E45}"/>
    <cellStyle name="Euro 8 2" xfId="22" xr:uid="{977FFEE2-92D0-4962-83F0-3F0CBF1E4B6C}"/>
    <cellStyle name="Euro 9" xfId="23" xr:uid="{E2A5D2F7-3AD6-448C-A2EE-3279EE9DFE10}"/>
    <cellStyle name="Euro 9 2" xfId="24" xr:uid="{9883B1D8-0225-4C2C-BE6E-6FFB9BC85A31}"/>
    <cellStyle name="Lien hypertexte 2" xfId="25" xr:uid="{A52888A9-7384-47CE-BE4C-2527BA55FF75}"/>
    <cellStyle name="Milliers" xfId="26" builtinId="3"/>
    <cellStyle name="Milliers 2" xfId="27" xr:uid="{D00C22E8-744F-48CC-81B1-6BB68771DC97}"/>
    <cellStyle name="Milliers 2 2" xfId="28" xr:uid="{59A28086-9F9D-4F03-93D1-B42EA0E073CD}"/>
    <cellStyle name="Milliers 2 2 2" xfId="29" xr:uid="{232A2D1E-297E-47E5-9AD7-D258E163DE31}"/>
    <cellStyle name="Milliers 3" xfId="30" xr:uid="{9843E01A-79A4-484C-85B1-FFD432EFFAC9}"/>
    <cellStyle name="Milliers 3 10 2 2 2 2" xfId="31" xr:uid="{B8C0D2D3-B6C4-4550-BD9C-DDE80D06702F}"/>
    <cellStyle name="Milliers 3 10 2 2 2 2 2" xfId="32" xr:uid="{BAC5BD29-3E38-4B28-B051-73A6A1F4816F}"/>
    <cellStyle name="Milliers 3 2" xfId="33" xr:uid="{54A5D67F-A16B-42D2-99FC-78C189EDC72F}"/>
    <cellStyle name="Milliers 3 3" xfId="34" xr:uid="{B4BD734E-3F80-4F20-A90E-354D9068A105}"/>
    <cellStyle name="Monétaire 2" xfId="35" xr:uid="{B91814CA-13EC-4BE0-85D4-35535BA4A2BC}"/>
    <cellStyle name="Monétaire 2 2" xfId="36" xr:uid="{ECF97B61-A75A-43DF-AC62-5F544CF51A78}"/>
    <cellStyle name="Monétaire 2 2 2" xfId="37" xr:uid="{3E8C5D0D-4DF2-4C0F-9007-7B742027F377}"/>
    <cellStyle name="Monétaire 2 2 3" xfId="38" xr:uid="{CA64B8B3-F48C-42D2-A15D-1EDE466313C5}"/>
    <cellStyle name="Monétaire 2 3" xfId="39" xr:uid="{0C58566F-002D-41BA-A217-80DB7F5F44EF}"/>
    <cellStyle name="Monétaire 2 3 2" xfId="40" xr:uid="{643D4C77-CE10-4F8B-8171-57788F02D372}"/>
    <cellStyle name="Monétaire 3" xfId="41" xr:uid="{6C000363-EFFC-4F74-852D-C6C70F43C644}"/>
    <cellStyle name="Monétaire 4" xfId="42" xr:uid="{02A16FD0-4B17-4311-8496-DB5DDA9D69F2}"/>
    <cellStyle name="Monétaire 4 2" xfId="43" xr:uid="{D4D9B5B0-0645-47AC-B245-A7649E250325}"/>
    <cellStyle name="Monétaire 6" xfId="44" xr:uid="{59B64008-2EFF-47B0-A484-60A0DA54345D}"/>
    <cellStyle name="Monétaire 6 2" xfId="45" xr:uid="{CCC198C3-2ABB-4F8A-A41E-B4B230BC2F58}"/>
    <cellStyle name="Normal" xfId="0" builtinId="0"/>
    <cellStyle name="Normal 10" xfId="46" xr:uid="{FE581207-F632-4425-A89D-AF43FAB3E0AA}"/>
    <cellStyle name="Normal 10 3" xfId="47" xr:uid="{3929397B-7E4C-41A7-8ED4-47639881EA0E}"/>
    <cellStyle name="Normal 11" xfId="48" xr:uid="{D348BCA0-3156-4E8E-AF1C-FDF784856154}"/>
    <cellStyle name="Normal 2" xfId="49" xr:uid="{B12F0F3A-0600-4941-A095-D9A465B2CBFC}"/>
    <cellStyle name="Normal 2 2" xfId="50" xr:uid="{0EA3C922-0B5A-4006-BFE3-7777175785FE}"/>
    <cellStyle name="Normal 2 2 2" xfId="51" xr:uid="{3D4EDB52-BC45-4816-9DD6-68F833DF912C}"/>
    <cellStyle name="Normal 2 3" xfId="52" xr:uid="{10966523-BB57-475B-BCFC-B8B285E727E8}"/>
    <cellStyle name="Normal 2 3 2" xfId="53" xr:uid="{8123E954-F5B5-42D9-9890-F0DE405F3F77}"/>
    <cellStyle name="Normal 2 4" xfId="54" xr:uid="{16007320-0CD1-4252-90DA-1F22D057713F}"/>
    <cellStyle name="Normal 3" xfId="55" xr:uid="{4A973B0F-74A0-41A1-9D33-F1E047F846EA}"/>
    <cellStyle name="Normal 3 2" xfId="56" xr:uid="{3975A147-6798-4179-B368-426361AF5405}"/>
    <cellStyle name="Normal 3 2 2" xfId="57" xr:uid="{3C663612-4D5A-402E-A2C6-8356F4579D54}"/>
    <cellStyle name="Normal 3 2 2 2" xfId="58" xr:uid="{F9CDE780-B9EA-47AF-A4E3-A18B53F6388E}"/>
    <cellStyle name="Normal 3 2 2 3" xfId="59" xr:uid="{E33609C0-52D1-47EC-AF82-33F5CD7394FE}"/>
    <cellStyle name="Normal 3 2 3" xfId="60" xr:uid="{84C9D7ED-8DC6-44F2-ADD9-2DE982599B94}"/>
    <cellStyle name="Normal 3 3" xfId="61" xr:uid="{4BD1C566-EA5E-47FF-A8C6-D397790EB96E}"/>
    <cellStyle name="Normal 3 4" xfId="62" xr:uid="{1A3DED70-442B-47A4-92C8-501CAE0CD433}"/>
    <cellStyle name="Normal 3 5" xfId="63" xr:uid="{42CB6C91-A5E2-4AEA-A151-E65A5F7F2800}"/>
    <cellStyle name="Normal 4" xfId="64" xr:uid="{792DA865-CACB-43CF-AF8A-50BF092823BD}"/>
    <cellStyle name="Normal 4 2" xfId="65" xr:uid="{8F77A9EF-B936-4029-BD41-18EC5902858E}"/>
    <cellStyle name="Normal 4 3" xfId="66" xr:uid="{76F0A41A-0E82-448B-AA82-61FE51F76477}"/>
    <cellStyle name="Normal 5" xfId="67" xr:uid="{2743F363-0DE1-48ED-BB9C-E5157978597A}"/>
    <cellStyle name="Normal 5 2" xfId="68" xr:uid="{63F50EE2-EA8E-417E-82F8-908A79E663AC}"/>
    <cellStyle name="Normal 6" xfId="69" xr:uid="{09CB1DC2-9098-4B6F-AF2D-608245A5C740}"/>
    <cellStyle name="Normal 7" xfId="70" xr:uid="{FD32F575-62B8-4DBB-8F33-1A9A54DE2AFE}"/>
    <cellStyle name="Normal 8" xfId="71" xr:uid="{D687F48F-3CD2-496C-B244-DD7FF3D76EE9}"/>
    <cellStyle name="Normal 8 2" xfId="72" xr:uid="{3E3E5BCB-0CE2-4B13-9FCA-636B4E8B3C85}"/>
    <cellStyle name="Normal 8 3" xfId="73" xr:uid="{C743FA18-9ACB-4448-9261-C1CB64A79BFD}"/>
    <cellStyle name="Normal 9" xfId="74" xr:uid="{22CFD7EB-032D-40CD-9A86-13BC82A81390}"/>
    <cellStyle name="Pourcentage 2" xfId="75" xr:uid="{676DF8AB-190D-4436-8FB0-824BF5D5B79A}"/>
    <cellStyle name="Titre Article" xfId="76" xr:uid="{7B344BC3-E72D-49A3-BDD9-75C25B51B37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03051-FF16-40F5-B1EA-998BE0370818}">
  <sheetPr>
    <pageSetUpPr fitToPage="1"/>
  </sheetPr>
  <dimension ref="A1:J69"/>
  <sheetViews>
    <sheetView tabSelected="1" zoomScaleSheetLayoutView="85" workbookViewId="0">
      <selection activeCell="M11" sqref="M11"/>
    </sheetView>
  </sheetViews>
  <sheetFormatPr baseColWidth="10" defaultRowHeight="12.75"/>
  <cols>
    <col min="1" max="1" width="3.28515625" style="40" customWidth="1"/>
    <col min="2" max="2" width="16.140625" style="35" customWidth="1"/>
    <col min="3" max="3" width="63.85546875" style="35" customWidth="1"/>
    <col min="4" max="4" width="6.42578125" style="36" customWidth="1"/>
    <col min="5" max="5" width="11.28515625" style="37" customWidth="1"/>
    <col min="6" max="6" width="13.7109375" style="41" customWidth="1"/>
    <col min="7" max="7" width="15.28515625" style="42" customWidth="1"/>
    <col min="8" max="8" width="11.42578125" style="40"/>
    <col min="9" max="9" width="12.7109375" style="40" customWidth="1"/>
    <col min="10" max="16384" width="11.42578125" style="40"/>
  </cols>
  <sheetData>
    <row r="1" spans="1:10" s="3" customFormat="1" ht="42.75" customHeight="1">
      <c r="A1" s="50" t="s">
        <v>13</v>
      </c>
      <c r="B1" s="50"/>
      <c r="C1" s="51" t="s">
        <v>45</v>
      </c>
      <c r="D1" s="51"/>
      <c r="E1" s="51"/>
      <c r="F1" s="51"/>
      <c r="G1" s="51"/>
    </row>
    <row r="2" spans="1:10" s="3" customFormat="1">
      <c r="A2" s="52" t="s">
        <v>0</v>
      </c>
      <c r="B2" s="52"/>
      <c r="C2" s="2" t="s">
        <v>14</v>
      </c>
      <c r="D2" s="53" t="s">
        <v>23</v>
      </c>
      <c r="E2" s="53"/>
      <c r="F2" s="53"/>
      <c r="G2" s="53"/>
    </row>
    <row r="3" spans="1:10" s="3" customFormat="1" ht="25.5">
      <c r="A3" s="52" t="s">
        <v>1</v>
      </c>
      <c r="B3" s="52"/>
      <c r="C3" s="2" t="s">
        <v>15</v>
      </c>
      <c r="D3" s="54" t="s">
        <v>24</v>
      </c>
      <c r="E3" s="54"/>
      <c r="F3" s="54"/>
      <c r="G3" s="54"/>
    </row>
    <row r="4" spans="1:10" s="3" customFormat="1" ht="6" customHeight="1">
      <c r="D4" s="54"/>
      <c r="E4" s="54"/>
      <c r="F4" s="54"/>
      <c r="G4" s="54"/>
    </row>
    <row r="5" spans="1:10" ht="38.25" customHeight="1">
      <c r="A5" s="49" t="s">
        <v>2</v>
      </c>
      <c r="B5" s="49"/>
      <c r="C5" s="49"/>
      <c r="D5" s="4" t="s">
        <v>3</v>
      </c>
      <c r="E5" s="5" t="s">
        <v>4</v>
      </c>
      <c r="F5" s="6" t="s">
        <v>5</v>
      </c>
      <c r="G5" s="7" t="s">
        <v>6</v>
      </c>
    </row>
    <row r="6" spans="1:10" ht="12.75" customHeight="1">
      <c r="A6" s="8"/>
      <c r="B6" s="48" t="s">
        <v>16</v>
      </c>
      <c r="C6" s="48"/>
      <c r="D6" s="48"/>
      <c r="E6" s="48"/>
      <c r="F6" s="48"/>
      <c r="G6" s="48"/>
    </row>
    <row r="7" spans="1:10" ht="12.75" customHeight="1">
      <c r="A7" s="8"/>
      <c r="B7" s="9"/>
      <c r="C7" s="10" t="s">
        <v>10</v>
      </c>
      <c r="D7" s="11" t="s">
        <v>7</v>
      </c>
      <c r="E7" s="12"/>
      <c r="F7" s="13"/>
      <c r="G7" s="13">
        <f t="shared" ref="G7:G12" si="0">F7</f>
        <v>0</v>
      </c>
    </row>
    <row r="8" spans="1:10" ht="12.75" customHeight="1">
      <c r="A8" s="8"/>
      <c r="B8" s="9"/>
      <c r="C8" s="10" t="s">
        <v>11</v>
      </c>
      <c r="D8" s="11" t="s">
        <v>7</v>
      </c>
      <c r="E8" s="12"/>
      <c r="F8" s="14"/>
      <c r="G8" s="13">
        <f t="shared" si="0"/>
        <v>0</v>
      </c>
    </row>
    <row r="9" spans="1:10" ht="12.75" customHeight="1">
      <c r="A9" s="8"/>
      <c r="B9" s="9"/>
      <c r="C9" s="10" t="s">
        <v>9</v>
      </c>
      <c r="D9" s="11" t="s">
        <v>7</v>
      </c>
      <c r="E9" s="12"/>
      <c r="F9" s="14"/>
      <c r="G9" s="13">
        <f t="shared" si="0"/>
        <v>0</v>
      </c>
    </row>
    <row r="10" spans="1:10" ht="12.75" customHeight="1">
      <c r="A10" s="8"/>
      <c r="B10" s="9"/>
      <c r="C10" s="10" t="s">
        <v>17</v>
      </c>
      <c r="D10" s="11" t="s">
        <v>7</v>
      </c>
      <c r="E10" s="12"/>
      <c r="F10" s="14"/>
      <c r="G10" s="13">
        <f t="shared" si="0"/>
        <v>0</v>
      </c>
    </row>
    <row r="11" spans="1:10" ht="12.75" customHeight="1">
      <c r="A11" s="8"/>
      <c r="B11" s="9"/>
      <c r="C11" s="10" t="s">
        <v>8</v>
      </c>
      <c r="D11" s="11" t="s">
        <v>7</v>
      </c>
      <c r="E11" s="12"/>
      <c r="F11" s="14"/>
      <c r="G11" s="13">
        <f t="shared" si="0"/>
        <v>0</v>
      </c>
    </row>
    <row r="12" spans="1:10" ht="12.75" customHeight="1">
      <c r="A12" s="8"/>
      <c r="B12" s="9"/>
      <c r="C12" s="10" t="s">
        <v>18</v>
      </c>
      <c r="D12" s="47" t="s">
        <v>44</v>
      </c>
      <c r="E12" s="1"/>
      <c r="F12" s="14"/>
      <c r="G12" s="13">
        <f t="shared" si="0"/>
        <v>0</v>
      </c>
    </row>
    <row r="13" spans="1:10" ht="12.75" customHeight="1">
      <c r="A13" s="8"/>
      <c r="B13" s="9"/>
      <c r="C13" s="9"/>
      <c r="D13" s="15"/>
      <c r="E13" s="16"/>
      <c r="F13" s="17"/>
      <c r="G13" s="18"/>
    </row>
    <row r="14" spans="1:10" ht="12.75" customHeight="1">
      <c r="A14" s="19"/>
      <c r="B14" s="19"/>
      <c r="C14" s="20" t="s">
        <v>19</v>
      </c>
      <c r="D14" s="19"/>
      <c r="E14" s="21"/>
      <c r="F14" s="21"/>
      <c r="G14" s="22">
        <f>SUM(G7:G13)</f>
        <v>0</v>
      </c>
      <c r="I14" s="43"/>
      <c r="J14" s="43"/>
    </row>
    <row r="15" spans="1:10" ht="12.75" customHeight="1">
      <c r="A15" s="19"/>
      <c r="B15" s="19"/>
      <c r="C15" s="20"/>
      <c r="D15" s="19"/>
      <c r="E15" s="21"/>
      <c r="F15" s="21"/>
      <c r="G15" s="23"/>
      <c r="I15" s="43"/>
      <c r="J15" s="43"/>
    </row>
    <row r="16" spans="1:10" ht="12.75" customHeight="1">
      <c r="A16" s="19"/>
      <c r="B16" s="48" t="s">
        <v>24</v>
      </c>
      <c r="C16" s="48"/>
      <c r="D16" s="48"/>
      <c r="E16" s="48"/>
      <c r="F16" s="48"/>
      <c r="G16" s="48"/>
      <c r="I16" s="43"/>
      <c r="J16" s="43"/>
    </row>
    <row r="17" spans="1:10" ht="12.75" customHeight="1">
      <c r="A17" s="8"/>
      <c r="B17" s="24" t="s">
        <v>25</v>
      </c>
      <c r="C17" s="9" t="s">
        <v>26</v>
      </c>
      <c r="D17" s="15" t="s">
        <v>12</v>
      </c>
      <c r="E17" s="25"/>
      <c r="F17" s="17"/>
      <c r="G17" s="17">
        <f>F17*E17</f>
        <v>0</v>
      </c>
    </row>
    <row r="18" spans="1:10" ht="12.75" customHeight="1">
      <c r="A18" s="8"/>
      <c r="B18" s="24" t="s">
        <v>27</v>
      </c>
      <c r="C18" s="9" t="s">
        <v>28</v>
      </c>
      <c r="D18" s="15" t="s">
        <v>12</v>
      </c>
      <c r="E18" s="25"/>
      <c r="F18" s="17"/>
      <c r="G18" s="17">
        <f>F18*E18</f>
        <v>0</v>
      </c>
      <c r="J18" s="43"/>
    </row>
    <row r="19" spans="1:10" ht="12.75" customHeight="1">
      <c r="A19" s="8"/>
      <c r="B19" s="24" t="s">
        <v>29</v>
      </c>
      <c r="C19" s="9" t="s">
        <v>30</v>
      </c>
      <c r="D19" s="15" t="s">
        <v>21</v>
      </c>
      <c r="E19" s="25"/>
      <c r="F19" s="17"/>
      <c r="G19" s="17">
        <f>F19*E19</f>
        <v>0</v>
      </c>
      <c r="J19" s="43"/>
    </row>
    <row r="20" spans="1:10" ht="12.75" customHeight="1">
      <c r="A20" s="8"/>
      <c r="B20" s="9"/>
      <c r="C20" s="9"/>
      <c r="D20" s="15"/>
      <c r="E20" s="25"/>
      <c r="F20" s="17"/>
      <c r="G20" s="17"/>
    </row>
    <row r="21" spans="1:10" ht="12.75" customHeight="1">
      <c r="A21" s="19"/>
      <c r="B21" s="19"/>
      <c r="C21" s="20" t="s">
        <v>31</v>
      </c>
      <c r="D21" s="19"/>
      <c r="E21" s="21"/>
      <c r="F21" s="21"/>
      <c r="G21" s="22">
        <f>SUM(G17:G19)</f>
        <v>0</v>
      </c>
      <c r="I21" s="43"/>
      <c r="J21" s="43"/>
    </row>
    <row r="22" spans="1:10" ht="12.75" customHeight="1">
      <c r="A22" s="19"/>
      <c r="B22" s="19"/>
      <c r="C22" s="26"/>
      <c r="D22" s="19"/>
      <c r="E22" s="21"/>
      <c r="F22" s="21"/>
      <c r="G22" s="23"/>
      <c r="I22" s="43"/>
      <c r="J22" s="43"/>
    </row>
    <row r="23" spans="1:10">
      <c r="A23" s="27"/>
      <c r="B23" s="48" t="s">
        <v>32</v>
      </c>
      <c r="C23" s="48"/>
      <c r="D23" s="48"/>
      <c r="E23" s="48"/>
      <c r="F23" s="48"/>
      <c r="G23" s="48"/>
    </row>
    <row r="24" spans="1:10" ht="24.75" customHeight="1">
      <c r="A24" s="8"/>
      <c r="B24" s="24" t="s">
        <v>33</v>
      </c>
      <c r="C24" s="44" t="s">
        <v>34</v>
      </c>
      <c r="D24" s="15" t="s">
        <v>21</v>
      </c>
      <c r="E24" s="25"/>
      <c r="F24" s="17"/>
      <c r="G24" s="17">
        <f>F24*E24</f>
        <v>0</v>
      </c>
    </row>
    <row r="25" spans="1:10">
      <c r="A25" s="27"/>
      <c r="B25" s="24" t="s">
        <v>35</v>
      </c>
      <c r="C25" s="44" t="s">
        <v>36</v>
      </c>
      <c r="D25" s="15" t="s">
        <v>20</v>
      </c>
      <c r="E25" s="25"/>
      <c r="F25" s="17"/>
      <c r="G25" s="17">
        <f>E25*F25</f>
        <v>0</v>
      </c>
    </row>
    <row r="26" spans="1:10" ht="12.75" customHeight="1">
      <c r="A26" s="8"/>
      <c r="B26" s="19"/>
      <c r="C26" s="20" t="s">
        <v>37</v>
      </c>
      <c r="D26" s="19"/>
      <c r="E26" s="21"/>
      <c r="F26" s="21"/>
      <c r="G26" s="22">
        <f>SUM(G24:G25)</f>
        <v>0</v>
      </c>
    </row>
    <row r="27" spans="1:10" ht="12.75" customHeight="1">
      <c r="A27" s="8"/>
      <c r="B27" s="19"/>
      <c r="C27" s="20"/>
      <c r="D27" s="19"/>
      <c r="E27" s="21"/>
      <c r="F27" s="21"/>
      <c r="G27" s="23"/>
    </row>
    <row r="28" spans="1:10" ht="12.75" customHeight="1">
      <c r="A28" s="8"/>
      <c r="B28" s="48" t="s">
        <v>38</v>
      </c>
      <c r="C28" s="48"/>
      <c r="D28" s="48"/>
      <c r="E28" s="48"/>
      <c r="F28" s="48"/>
      <c r="G28" s="48"/>
    </row>
    <row r="29" spans="1:10" s="46" customFormat="1" ht="12.75" customHeight="1">
      <c r="A29" s="8"/>
      <c r="B29" s="24" t="s">
        <v>39</v>
      </c>
      <c r="C29" s="45" t="s">
        <v>40</v>
      </c>
      <c r="D29" s="15" t="s">
        <v>20</v>
      </c>
      <c r="E29" s="25"/>
      <c r="F29" s="17"/>
      <c r="G29" s="17">
        <f>F29*E29</f>
        <v>0</v>
      </c>
    </row>
    <row r="30" spans="1:10" ht="12.75" customHeight="1">
      <c r="A30" s="8"/>
      <c r="B30" s="28" t="s">
        <v>41</v>
      </c>
      <c r="C30" s="29" t="s">
        <v>42</v>
      </c>
      <c r="D30" s="15" t="s">
        <v>20</v>
      </c>
      <c r="E30" s="25"/>
      <c r="F30" s="17"/>
      <c r="G30" s="17">
        <f>F30*E30</f>
        <v>0</v>
      </c>
    </row>
    <row r="31" spans="1:10">
      <c r="A31" s="8"/>
      <c r="B31" s="9"/>
      <c r="C31" s="9"/>
      <c r="D31" s="15"/>
      <c r="E31" s="25"/>
      <c r="F31" s="17"/>
      <c r="G31" s="17"/>
    </row>
    <row r="32" spans="1:10">
      <c r="A32" s="8"/>
      <c r="B32" s="19"/>
      <c r="C32" s="20" t="s">
        <v>37</v>
      </c>
      <c r="D32" s="19"/>
      <c r="E32" s="21"/>
      <c r="F32" s="21"/>
      <c r="G32" s="22">
        <f>SUM(G29:G30)</f>
        <v>0</v>
      </c>
    </row>
    <row r="33" spans="1:7">
      <c r="A33" s="8"/>
      <c r="B33" s="19"/>
      <c r="C33" s="20"/>
      <c r="D33" s="19"/>
      <c r="E33" s="21"/>
      <c r="F33" s="21"/>
      <c r="G33" s="23"/>
    </row>
    <row r="34" spans="1:7">
      <c r="A34" s="30"/>
      <c r="B34" s="30"/>
      <c r="C34" s="31" t="s">
        <v>22</v>
      </c>
      <c r="D34" s="32"/>
      <c r="E34" s="33"/>
      <c r="F34" s="33"/>
      <c r="G34" s="34">
        <f>G14+G21+G26+G32</f>
        <v>0</v>
      </c>
    </row>
    <row r="35" spans="1:7">
      <c r="A35" s="35"/>
      <c r="F35" s="38"/>
      <c r="G35" s="39"/>
    </row>
    <row r="69" spans="3:7">
      <c r="C69" s="35" t="s">
        <v>43</v>
      </c>
      <c r="D69" s="36" t="s">
        <v>20</v>
      </c>
      <c r="E69" s="37">
        <v>14</v>
      </c>
      <c r="F69" s="41">
        <v>500</v>
      </c>
      <c r="G69" s="42">
        <f>E69*F69</f>
        <v>7000</v>
      </c>
    </row>
  </sheetData>
  <sheetProtection selectLockedCells="1" selectUnlockedCells="1"/>
  <mergeCells count="11">
    <mergeCell ref="A5:C5"/>
    <mergeCell ref="B6:G6"/>
    <mergeCell ref="B16:G16"/>
    <mergeCell ref="B23:G23"/>
    <mergeCell ref="B28:G28"/>
    <mergeCell ref="A1:B1"/>
    <mergeCell ref="C1:G1"/>
    <mergeCell ref="A2:B2"/>
    <mergeCell ref="D2:G2"/>
    <mergeCell ref="A3:B3"/>
    <mergeCell ref="D3:G4"/>
  </mergeCells>
  <printOptions horizontalCentered="1" gridLines="1"/>
  <pageMargins left="0.39374999999999999" right="0.39374999999999999" top="0.25277777777777777" bottom="0.6694444444444444" header="0.51180555555555551" footer="0.51180555555555551"/>
  <pageSetup paperSize="9" scale="74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02_ ETANCH</vt:lpstr>
      <vt:lpstr>'02_ ETANCH'!Excel_BuiltIn_Print_Area</vt:lpstr>
      <vt:lpstr>'02_ ETANCH'!Excel_BuiltIn_Print_Titles</vt:lpstr>
      <vt:lpstr>'02_ ETANCH'!Zone_d_impression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FADA</dc:creator>
  <cp:lastModifiedBy>Rémi DESCHODT</cp:lastModifiedBy>
  <cp:lastPrinted>2025-09-16T09:25:59Z</cp:lastPrinted>
  <dcterms:created xsi:type="dcterms:W3CDTF">2025-09-16T09:26:36Z</dcterms:created>
  <dcterms:modified xsi:type="dcterms:W3CDTF">2025-09-16T14:08:48Z</dcterms:modified>
</cp:coreProperties>
</file>